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dsg\INFRAESTRUCTURAS_PRIMARIA\Unidad\_Nou Infraestructures\Actuacions (tots)\Arxiu carpetes 2023\N-230710 Instal·lació Grup electrogen CAP Cornellà\Licitació pdf\"/>
    </mc:Choice>
  </mc:AlternateContent>
  <bookViews>
    <workbookView xWindow="0" yWindow="0" windowWidth="28800" windowHeight="12300"/>
  </bookViews>
  <sheets>
    <sheet name="Table 1" sheetId="1" r:id="rId1"/>
  </sheets>
  <calcPr calcId="162913"/>
</workbook>
</file>

<file path=xl/calcChain.xml><?xml version="1.0" encoding="utf-8"?>
<calcChain xmlns="http://schemas.openxmlformats.org/spreadsheetml/2006/main">
  <c r="E22" i="1" l="1"/>
  <c r="E21" i="1"/>
  <c r="D21" i="1"/>
</calcChain>
</file>

<file path=xl/sharedStrings.xml><?xml version="1.0" encoding="utf-8"?>
<sst xmlns="http://schemas.openxmlformats.org/spreadsheetml/2006/main" count="33" uniqueCount="26">
  <si>
    <r>
      <rPr>
        <b/>
        <i/>
        <sz val="6.5"/>
        <rFont val="Arial"/>
        <family val="2"/>
      </rPr>
      <t>Ud</t>
    </r>
  </si>
  <si>
    <r>
      <rPr>
        <b/>
        <i/>
        <sz val="6.5"/>
        <rFont val="Arial"/>
        <family val="2"/>
      </rPr>
      <t>Resumen</t>
    </r>
  </si>
  <si>
    <r>
      <rPr>
        <b/>
        <i/>
        <sz val="6.5"/>
        <rFont val="Arial"/>
        <family val="2"/>
      </rPr>
      <t>CanPres</t>
    </r>
  </si>
  <si>
    <r>
      <rPr>
        <b/>
        <i/>
        <sz val="6.5"/>
        <rFont val="Arial"/>
        <family val="2"/>
      </rPr>
      <t>PrPres</t>
    </r>
  </si>
  <si>
    <r>
      <rPr>
        <b/>
        <i/>
        <sz val="6.5"/>
        <rFont val="Arial"/>
        <family val="2"/>
      </rPr>
      <t>ImpPres</t>
    </r>
  </si>
  <si>
    <r>
      <rPr>
        <sz val="5"/>
        <rFont val="Microsoft Sans Serif"/>
        <family val="2"/>
      </rPr>
      <t>Ud</t>
    </r>
  </si>
  <si>
    <t>Suministro e instalación de Grupo Electrógeno GESAN, Insonorizado 110 KVA con regulación electrónica de velocidad, silenciador y silentblocks de goma, conteniendo protecciones, interruptor magnetotérmico y interruptor diferencial.</t>
  </si>
  <si>
    <t>Instalación Grupo Electrogeno</t>
  </si>
  <si>
    <t>Bancada Grupo Electrogeno</t>
  </si>
  <si>
    <t>Cerramiento Metàlico Desmontable</t>
  </si>
  <si>
    <t>Instalación salida de Humo Grupo electrogeno</t>
  </si>
  <si>
    <t xml:space="preserve">Construcción de bancada para nivelación y soportación de grupo electrógeno, formada por losa de hormigón HA-25 de 10 cm de grueso mínimo, armada con malla electrosoldada #15 x 15 Ø 6 de acero corrugado B500s. Incluye Parte proporcional de encofrado de losa, lamina de separación de polietileno galga 400, vibrado y curado del hormigón y posterior desencofrado.
Medidas aproximadas bancada 450 x 280 x 10 cm.
</t>
  </si>
  <si>
    <t xml:space="preserve">Cerramiento metálico desmontable, realizado mediante Valla modular formada por paneles desmontables de malla electrosoldada galvanizada de 2,00 m de altura y anchos variables, con pliegues longitudinales de rigidez, colocados sobre montantes metálicos galvanizados de sección rectangular de 50 x 50 mm y 2 m de altura. Incluso remates i fijaciones necesarias.
Longitud aproximada cerramiento 10mts/l.
</t>
  </si>
  <si>
    <t>Suministro y montaje de salida de gases de grupo electrógeno tipo E-30 de doble pared, fabricada en acero inoxidable AISI 304 interior y exterior, de diámetro interior 180 mm, con 32 mm de aislamiento de lana de roca rígida de alta densidad, incluyendo adaptador a la salida de humos del grupo electrógeno, módulos rectos, codos, te, colector de hollín con desagüe, terminal antilluvia, abrazaderas de unión y soportes de fijación, hasta planta cubierta según normativa.</t>
  </si>
  <si>
    <t>Descarga, izado y colocación Grupo Electrógeno, Permisos</t>
  </si>
  <si>
    <t>Medios auxiliares para manipulación y equipamiento, incluyendo permisos descargas.</t>
  </si>
  <si>
    <t>Linea  para tierra independiente de grupo electrógeno</t>
  </si>
  <si>
    <t>Ud</t>
  </si>
  <si>
    <t>Instalación de toma de tierra independiente para el Neutro del Grupo electrógeno realizada con Cable de Cu Aislado S: 35 mm² colocado en nueva bancada de parking de Grupo electrógeno, incluyendo pica.</t>
  </si>
  <si>
    <t>Nueva canalización línea alimentación Grupo electrógeno, Instalación cuadro conmutación</t>
  </si>
  <si>
    <t>Línea de potencia y maniobra desde Grupo electrógeno de Parking hasta Cuadro de conmutación realizada con cable de Cu HZ1 06/1 kV 4x95+35 mm², 3x2,5mm2 y 4x1,5mm2 canalizado bajo bandeja metálica perforada con tapa y cable de cobre desnudo en todo el recorrido para protección de contactos indirectos, asi como p/p de soportación (90 mts aprox)</t>
  </si>
  <si>
    <t>Suministro e instalación de cuadro general de distribución conteniendo interruptor automático general y automatismos para maniobra automática de RED/GRUPO por fallo de RED y proteccion para linea de energía solar, incluyendo protecciones según esquema unifilar y mecanizado en armario metálico PRISMA P con puerta frontal transparente de dimensiones 2007x2250x450mm, siendo todo el material marca Schneider.</t>
  </si>
  <si>
    <t>Proyecto eléctrico</t>
  </si>
  <si>
    <t xml:space="preserve">Proyecto Eléctrico de Legalización Grupo Electrógeno 110 KVA a presentar ante organización oficial industrial.
</t>
  </si>
  <si>
    <t>TOTAL+IVA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</si>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</sst>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"/>
    <numFmt numFmtId="165" formatCode="#,##0.00\ &quot;€&quot;"/>
  </numFmts>
  <fonts count="8" x14ac:knownFonts="1">
    <font>
      <sz val="10"/>
      <color rgb="FF000000"/>
      <name val="Times New Roman"/>
      <charset val="204"/>
    </font>
    <font>
      <b/>
      <i/>
      <sz val="6.5"/>
      <name val="Arial"/>
    </font>
    <font>
      <sz val="5"/>
      <name val="Microsoft Sans Serif"/>
    </font>
    <font>
      <sz val="5"/>
      <color rgb="FF000000"/>
      <name val="Microsoft Sans Serif"/>
      <family val="2"/>
    </font>
    <font>
      <b/>
      <i/>
      <sz val="6.5"/>
      <name val="Arial"/>
      <family val="2"/>
    </font>
    <font>
      <sz val="5"/>
      <name val="Microsoft Sans Serif"/>
      <family val="2"/>
    </font>
    <font>
      <b/>
      <sz val="5"/>
      <color rgb="FF000000"/>
      <name val="Microsoft Sans Serif"/>
      <family val="2"/>
    </font>
    <font>
      <b/>
      <sz val="5.5"/>
      <name val="Microsoft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9ACCFF"/>
      </patternFill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 indent="2"/>
    </xf>
    <xf numFmtId="0" fontId="0" fillId="2" borderId="2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Fill="1" applyBorder="1" applyAlignment="1">
      <alignment horizontal="right" vertical="top" shrinkToFi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4" fontId="3" fillId="3" borderId="0" xfId="0" applyNumberFormat="1" applyFont="1" applyFill="1" applyBorder="1" applyAlignment="1">
      <alignment horizontal="right" vertical="top" indent="4" shrinkToFit="1"/>
    </xf>
    <xf numFmtId="164" fontId="3" fillId="0" borderId="0" xfId="0" applyNumberFormat="1" applyFont="1" applyFill="1" applyBorder="1" applyAlignment="1">
      <alignment horizontal="right" vertical="top" shrinkToFit="1"/>
    </xf>
    <xf numFmtId="165" fontId="6" fillId="0" borderId="0" xfId="0" applyNumberFormat="1" applyFont="1" applyFill="1" applyBorder="1" applyAlignment="1">
      <alignment horizontal="right" vertical="top" shrinkToFit="1"/>
    </xf>
    <xf numFmtId="44" fontId="6" fillId="0" borderId="0" xfId="0" applyNumberFormat="1" applyFont="1" applyFill="1" applyBorder="1" applyAlignment="1">
      <alignment horizontal="right" vertical="top" shrinkToFi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10" zoomScale="190" zoomScaleNormal="190" workbookViewId="0">
      <selection activeCell="C19" sqref="C19"/>
    </sheetView>
  </sheetViews>
  <sheetFormatPr defaultRowHeight="12.75" x14ac:dyDescent="0.2"/>
  <cols>
    <col min="1" max="1" width="3.1640625" customWidth="1"/>
    <col min="2" max="2" width="73.33203125" customWidth="1"/>
    <col min="3" max="3" width="8.6640625" customWidth="1"/>
    <col min="4" max="4" width="10.6640625" customWidth="1"/>
    <col min="5" max="5" width="17.1640625" customWidth="1"/>
  </cols>
  <sheetData>
    <row r="1" spans="1:5" ht="9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</row>
    <row r="2" spans="1:5" ht="6.6" customHeight="1" x14ac:dyDescent="0.2">
      <c r="A2" s="5"/>
      <c r="B2" s="5"/>
      <c r="C2" s="6"/>
      <c r="D2" s="6"/>
      <c r="E2" s="6"/>
    </row>
    <row r="3" spans="1:5" ht="8.25" customHeight="1" x14ac:dyDescent="0.2">
      <c r="A3" s="7" t="s">
        <v>5</v>
      </c>
      <c r="B3" s="16" t="s">
        <v>7</v>
      </c>
      <c r="C3" s="9">
        <v>1</v>
      </c>
      <c r="D3" s="9">
        <v>22550.48</v>
      </c>
      <c r="E3" s="12">
        <v>22550.48</v>
      </c>
    </row>
    <row r="4" spans="1:5" ht="17.25" customHeight="1" x14ac:dyDescent="0.2">
      <c r="A4" s="10"/>
      <c r="B4" s="16" t="s">
        <v>6</v>
      </c>
      <c r="C4" s="10"/>
      <c r="D4" s="10"/>
      <c r="E4" s="10"/>
    </row>
    <row r="5" spans="1:5" ht="8.25" customHeight="1" x14ac:dyDescent="0.2">
      <c r="A5" s="7" t="s">
        <v>5</v>
      </c>
      <c r="B5" s="16" t="s">
        <v>8</v>
      </c>
      <c r="C5" s="9">
        <v>1</v>
      </c>
      <c r="D5" s="9">
        <v>3435.51</v>
      </c>
      <c r="E5" s="12">
        <v>3435.51</v>
      </c>
    </row>
    <row r="6" spans="1:5" ht="35.25" customHeight="1" x14ac:dyDescent="0.2">
      <c r="A6" s="10"/>
      <c r="B6" s="16" t="s">
        <v>11</v>
      </c>
      <c r="C6" s="10"/>
      <c r="D6" s="10"/>
      <c r="E6" s="10"/>
    </row>
    <row r="7" spans="1:5" ht="12" customHeight="1" x14ac:dyDescent="0.2">
      <c r="A7" s="7" t="s">
        <v>5</v>
      </c>
      <c r="B7" s="16" t="s">
        <v>9</v>
      </c>
      <c r="C7" s="9">
        <v>1</v>
      </c>
      <c r="D7" s="9">
        <v>4182.93</v>
      </c>
      <c r="E7" s="12">
        <v>4182.93</v>
      </c>
    </row>
    <row r="8" spans="1:5" ht="36" customHeight="1" x14ac:dyDescent="0.2">
      <c r="A8" s="10"/>
      <c r="B8" s="16" t="s">
        <v>12</v>
      </c>
      <c r="C8" s="10"/>
      <c r="D8" s="10"/>
      <c r="E8" s="10"/>
    </row>
    <row r="9" spans="1:5" ht="10.7" customHeight="1" x14ac:dyDescent="0.2">
      <c r="A9" s="7" t="s">
        <v>5</v>
      </c>
      <c r="B9" s="16" t="s">
        <v>10</v>
      </c>
      <c r="C9" s="9">
        <v>1</v>
      </c>
      <c r="D9" s="9">
        <v>9147.77</v>
      </c>
      <c r="E9" s="12">
        <v>9147.77</v>
      </c>
    </row>
    <row r="10" spans="1:5" ht="37.35" customHeight="1" x14ac:dyDescent="0.2">
      <c r="A10" s="11"/>
      <c r="B10" s="16" t="s">
        <v>13</v>
      </c>
      <c r="C10" s="9"/>
      <c r="D10" s="9"/>
      <c r="E10" s="9"/>
    </row>
    <row r="11" spans="1:5" ht="8.25" customHeight="1" x14ac:dyDescent="0.2">
      <c r="A11" s="7" t="s">
        <v>5</v>
      </c>
      <c r="B11" s="16" t="s">
        <v>14</v>
      </c>
      <c r="C11" s="9">
        <v>1</v>
      </c>
      <c r="D11" s="9">
        <v>3862.03</v>
      </c>
      <c r="E11" s="12">
        <v>3862.03</v>
      </c>
    </row>
    <row r="12" spans="1:5" ht="9.75" customHeight="1" x14ac:dyDescent="0.2">
      <c r="A12" s="11"/>
      <c r="B12" s="16" t="s">
        <v>15</v>
      </c>
      <c r="C12" s="11"/>
      <c r="D12" s="11"/>
      <c r="E12" s="11"/>
    </row>
    <row r="13" spans="1:5" ht="9.75" customHeight="1" x14ac:dyDescent="0.2">
      <c r="A13" s="7" t="s">
        <v>5</v>
      </c>
      <c r="B13" s="16" t="s">
        <v>16</v>
      </c>
      <c r="C13" s="9">
        <v>1</v>
      </c>
      <c r="D13" s="9">
        <v>563.65</v>
      </c>
      <c r="E13" s="12">
        <v>563.65</v>
      </c>
    </row>
    <row r="14" spans="1:5" ht="15.75" customHeight="1" x14ac:dyDescent="0.2">
      <c r="A14" s="11"/>
      <c r="B14" s="16" t="s">
        <v>18</v>
      </c>
      <c r="C14" s="11"/>
      <c r="D14" s="11"/>
      <c r="E14" s="11"/>
    </row>
    <row r="15" spans="1:5" ht="8.25" customHeight="1" x14ac:dyDescent="0.2">
      <c r="A15" s="7" t="s">
        <v>5</v>
      </c>
      <c r="B15" s="8"/>
      <c r="C15" s="9">
        <v>1</v>
      </c>
      <c r="D15" s="9">
        <v>29300</v>
      </c>
      <c r="E15" s="12">
        <v>29300</v>
      </c>
    </row>
    <row r="16" spans="1:5" ht="33.75" customHeight="1" x14ac:dyDescent="0.2">
      <c r="A16" s="10"/>
      <c r="B16" s="16" t="s">
        <v>21</v>
      </c>
      <c r="C16" s="10"/>
      <c r="D16" s="10"/>
      <c r="E16" s="10"/>
    </row>
    <row r="17" spans="1:5" ht="8.25" customHeight="1" x14ac:dyDescent="0.2">
      <c r="A17" s="17" t="s">
        <v>17</v>
      </c>
      <c r="B17" s="16" t="s">
        <v>19</v>
      </c>
      <c r="C17" s="9">
        <v>1</v>
      </c>
      <c r="D17" s="9">
        <v>17117.509999999998</v>
      </c>
      <c r="E17" s="12">
        <v>17117.509999999998</v>
      </c>
    </row>
    <row r="18" spans="1:5" ht="25.5" customHeight="1" x14ac:dyDescent="0.2">
      <c r="A18" s="11"/>
      <c r="B18" s="16" t="s">
        <v>20</v>
      </c>
      <c r="C18" s="11"/>
      <c r="D18" s="11"/>
      <c r="E18" s="11"/>
    </row>
    <row r="19" spans="1:5" ht="8.25" customHeight="1" x14ac:dyDescent="0.2">
      <c r="A19" s="17" t="s">
        <v>17</v>
      </c>
      <c r="B19" s="16" t="s">
        <v>22</v>
      </c>
      <c r="C19" s="9">
        <v>1</v>
      </c>
      <c r="D19" s="9">
        <v>793.66</v>
      </c>
      <c r="E19" s="12">
        <v>793.66</v>
      </c>
    </row>
    <row r="20" spans="1:5" ht="13.5" customHeight="1" x14ac:dyDescent="0.2">
      <c r="A20" s="17"/>
      <c r="B20" s="16" t="s">
        <v>23</v>
      </c>
      <c r="C20" s="9"/>
      <c r="D20" s="9"/>
      <c r="E20" s="9"/>
    </row>
    <row r="21" spans="1:5" x14ac:dyDescent="0.2">
      <c r="B21" s="18" t="s">
        <v>25</v>
      </c>
      <c r="C21" s="13"/>
      <c r="D21" s="15">
        <f>SUM(D2:D20)</f>
        <v>90953.54</v>
      </c>
      <c r="E21" s="14">
        <f>SUM(E2:E20)</f>
        <v>90953.54</v>
      </c>
    </row>
    <row r="22" spans="1:5" x14ac:dyDescent="0.2">
      <c r="B22" s="18" t="s">
        <v>24</v>
      </c>
      <c r="E22" s="14">
        <f>(E21*0.21)+E21</f>
        <v>110053.78339999999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Balderas Uya, Francisco</dc:creator>
  <cp:lastModifiedBy>Balderas Uya, Francisco</cp:lastModifiedBy>
  <cp:lastPrinted>2022-03-15T09:15:16Z</cp:lastPrinted>
  <dcterms:created xsi:type="dcterms:W3CDTF">2022-03-15T08:57:53Z</dcterms:created>
  <dcterms:modified xsi:type="dcterms:W3CDTF">2023-10-17T10:34:12Z</dcterms:modified>
</cp:coreProperties>
</file>